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AVG\Vermessung\Operate\andere Operate\GWR 2019-20\Ausschreibung Phase 1\"/>
    </mc:Choice>
  </mc:AlternateContent>
  <bookViews>
    <workbookView xWindow="0" yWindow="0" windowWidth="28800" windowHeight="13410"/>
  </bookViews>
  <sheets>
    <sheet name="Angebotsformular" sheetId="1" r:id="rId1"/>
  </sheets>
  <definedNames>
    <definedName name="_xlnm.Print_Area" localSheetId="0">Angebotsformular!$A$1:$M$28</definedName>
    <definedName name="GemeindenDE">#REF!</definedName>
    <definedName name="GemeindenFR">#REF!</definedName>
    <definedName name="GemeindenIT">#REF!</definedName>
    <definedName name="GemeindenLieferungDE">#REF!</definedName>
    <definedName name="GemeindenLieferungFR">#REF!</definedName>
    <definedName name="GemeindenLieferungIT">#REF!</definedName>
    <definedName name="KantoneDE">#REF!</definedName>
    <definedName name="KantoneFR">#REF!</definedName>
    <definedName name="KantoneIT">#REF!</definedName>
    <definedName name="KantoneLieferungDE">#REF!</definedName>
    <definedName name="KantoneLieferungFR">#REF!</definedName>
    <definedName name="KantoneLieferungIT">#REF!</definedName>
    <definedName name="Print_Area" localSheetId="0">Angebotsformular!$B$1:$O$20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M14" i="1"/>
  <c r="M5" i="1"/>
  <c r="D13" i="1" l="1"/>
  <c r="J12" i="1" l="1"/>
  <c r="M12" i="1" s="1"/>
  <c r="M23" i="1"/>
  <c r="M24" i="1" s="1"/>
  <c r="J9" i="1"/>
  <c r="M9" i="1" s="1"/>
  <c r="J8" i="1"/>
  <c r="M8" i="1" s="1"/>
  <c r="F14" i="1"/>
  <c r="F16" i="1"/>
  <c r="F5" i="1"/>
  <c r="H9" i="1"/>
  <c r="H8" i="1"/>
  <c r="K9" i="1"/>
  <c r="K13" i="1"/>
  <c r="F12" i="1"/>
  <c r="J14" i="1"/>
  <c r="H13" i="1"/>
  <c r="J13" i="1" s="1"/>
  <c r="H12" i="1"/>
  <c r="K16" i="1"/>
  <c r="J16" i="1"/>
  <c r="J5" i="1"/>
  <c r="M13" i="1" l="1"/>
  <c r="N14" i="1"/>
  <c r="M18" i="1" l="1"/>
  <c r="M20" i="1" l="1"/>
  <c r="M21" i="1" s="1"/>
  <c r="N18" i="1"/>
  <c r="F9" i="1" l="1"/>
  <c r="N9" i="1" s="1"/>
  <c r="N12" i="1"/>
  <c r="F13" i="1"/>
  <c r="N13" i="1" s="1"/>
  <c r="F8" i="1"/>
  <c r="N8" i="1" l="1"/>
</calcChain>
</file>

<file path=xl/sharedStrings.xml><?xml version="1.0" encoding="utf-8"?>
<sst xmlns="http://schemas.openxmlformats.org/spreadsheetml/2006/main" count="78" uniqueCount="64">
  <si>
    <t>Phase 1: Bereinigung der Gebäude in der AV</t>
  </si>
  <si>
    <t>Fehlermeldungen CheckCH</t>
  </si>
  <si>
    <t>Element</t>
  </si>
  <si>
    <t>Anzahl</t>
  </si>
  <si>
    <t>Fehlermeldungen CheckGWR</t>
  </si>
  <si>
    <t>Gebäude</t>
  </si>
  <si>
    <t>-</t>
  </si>
  <si>
    <t>Aufwand 
pro Element
[min]</t>
  </si>
  <si>
    <t>Aufwand Total
[Std]</t>
  </si>
  <si>
    <t>Total Phase 1: Bereinigung der Gebäude in der AV</t>
  </si>
  <si>
    <t xml:space="preserve">Eindeutige Fälle direkt bereinigen; Massnahmen aufgrund Rückmeldungen der Gemeinden in AV einarbeiten; </t>
  </si>
  <si>
    <t>Koordination mit AVG/Gmde, Abklärungen bei Gmden</t>
  </si>
  <si>
    <t>Abrechnung, Berichtswesen, Sonstiges, etc.</t>
  </si>
  <si>
    <t>Kanton Schwyz</t>
  </si>
  <si>
    <t>Vorbereitungen, Administration, 
Besprechungen mit Kanton, etc.</t>
  </si>
  <si>
    <t>Schätzung des AVG KT SZ</t>
  </si>
  <si>
    <t>Kalkulation Anbieter</t>
  </si>
  <si>
    <t>Stunden</t>
  </si>
  <si>
    <t>Std.-Honorar exkl. MWST</t>
  </si>
  <si>
    <t>Position 1</t>
  </si>
  <si>
    <t>Position 2</t>
  </si>
  <si>
    <t>Position 3</t>
  </si>
  <si>
    <t>Position 4</t>
  </si>
  <si>
    <t>Position 5</t>
  </si>
  <si>
    <t>Bemerkung</t>
  </si>
  <si>
    <t>Std.-Ansatz wie Position 1</t>
  </si>
  <si>
    <t>Std.-Ansatz wie Position 5</t>
  </si>
  <si>
    <t>Position 3.1</t>
  </si>
  <si>
    <t>Position 3.2</t>
  </si>
  <si>
    <t>Std.-Ansatz wie Position 3.1</t>
  </si>
  <si>
    <t>Std.-Ansatz wie Position 2.1</t>
  </si>
  <si>
    <t>Position 2.1</t>
  </si>
  <si>
    <t>Position 2.2</t>
  </si>
  <si>
    <t>Std.-Ansatz wie Position 2.2</t>
  </si>
  <si>
    <t>Std.-Ansatz wie Position 3.2</t>
  </si>
  <si>
    <t>Eingabefelder</t>
  </si>
  <si>
    <t>pro Gemeinde</t>
  </si>
  <si>
    <t>(zur Info)</t>
  </si>
  <si>
    <t>pro Error</t>
  </si>
  <si>
    <t>Kosten Stundenhonorare total</t>
  </si>
  <si>
    <t>Der Offertsteller bestätigt, dass ihm sämtliche Ausschreibungsunterlagen bekannt sind.</t>
  </si>
  <si>
    <t xml:space="preserve">     Stempel und Unterschrift:</t>
  </si>
  <si>
    <t>MWST 7.7%</t>
  </si>
  <si>
    <t>Kostendach inkl. MWST</t>
  </si>
  <si>
    <t>...................................................</t>
  </si>
  <si>
    <t xml:space="preserve">     .............................................................</t>
  </si>
  <si>
    <t xml:space="preserve">     (Verantwortlicher Ingenieur-Geometer)</t>
  </si>
  <si>
    <t>gewährter Rabatt auf Std.-Honorare</t>
  </si>
  <si>
    <t>Total Aufwandschätzung Std.-Honorar exkl. MWST:</t>
  </si>
  <si>
    <t>Spesen und Fremdkosten werden keine vergütet bzw. sind in die offerierten Stundenhonorare einzukalkulieren.</t>
  </si>
  <si>
    <t>offeriertes Kostendach exkl. MWST</t>
  </si>
  <si>
    <t xml:space="preserve">Ort/Datum:
</t>
  </si>
  <si>
    <t>Angebotsformular</t>
  </si>
  <si>
    <t xml:space="preserve">Die geschätzten Anzahl Stunden / Minuten Aufwand pro Position wurden für das GWR-Konzept AV SZ durch das AVG geschätzt. Diese Schätzungen sind durch den Anbieter zu plausibiliseren. Abweichungen sind in der Offerte schriftlich zu begründen. </t>
  </si>
  <si>
    <t>Aufwand-schätzung Std.-Honorar</t>
  </si>
  <si>
    <t>pro Gebäude</t>
  </si>
  <si>
    <t>pro Gebäude über alles</t>
  </si>
  <si>
    <t xml:space="preserve">Aussagekräftige und nachvollziehbare Auszüge aus den Rapportsystemen mit der Zuordnung auf die Positionen 1-5 sind bei der Abrechnung beizubringen. </t>
  </si>
  <si>
    <t>Fehler analysieren, Massnahmen vorschlagen und in Liste dokumentieren, Abgabe an AVG</t>
  </si>
  <si>
    <t>Errors / Warnings</t>
  </si>
  <si>
    <t>Erweiterung GWR AV, Phase 1</t>
  </si>
  <si>
    <t>Die Abrechnung aller Arbeiten erfolgt nach Aufwand über die pro Position offerierten Stundentarife (Position 5 = Position 1) mit Kostendach.</t>
  </si>
  <si>
    <t>Bereinigungen wenn Gebäudedefinition in AV und GWR gleich sind. Gemäss GWR "unnötig" unterteilter Gebäude vereinen (Teilmenge ErrorID CH043901). 
Abgrenzung: Keine topologischen Bereinigungen bzw. neue Unterteilung von Gebäuden</t>
  </si>
  <si>
    <t xml:space="preserve">Fehler analysieren (ohne B-Meldungen), Massnahmen vorschlagen und in Liste dokumentieren , Abgabe an AVG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</si>
</sst>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TradeGothic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10"/>
      <name val="Arial"/>
      <family val="2"/>
    </font>
    <font>
      <b/>
      <sz val="11"/>
      <color theme="2" tint="-0.499984740745262"/>
      <name val="Arial"/>
      <family val="2"/>
    </font>
    <font>
      <sz val="11"/>
      <color theme="2" tint="-0.499984740745262"/>
      <name val="Arial"/>
      <family val="2"/>
    </font>
    <font>
      <sz val="10"/>
      <color theme="2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/>
  </cellStyleXfs>
  <cellXfs count="127">
    <xf numFmtId="0" fontId="0" fillId="0" borderId="0" xfId="0"/>
    <xf numFmtId="0" fontId="3" fillId="0" borderId="0" xfId="0" applyFont="1"/>
    <xf numFmtId="0" fontId="0" fillId="0" borderId="0" xfId="0" applyFont="1"/>
    <xf numFmtId="0" fontId="3" fillId="0" borderId="5" xfId="0" applyFont="1" applyBorder="1"/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11" xfId="0" applyFont="1" applyBorder="1"/>
    <xf numFmtId="1" fontId="3" fillId="0" borderId="11" xfId="0" applyNumberFormat="1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3" fillId="0" borderId="15" xfId="0" applyFont="1" applyBorder="1"/>
    <xf numFmtId="1" fontId="3" fillId="0" borderId="15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Alignment="1">
      <alignment horizontal="right"/>
    </xf>
    <xf numFmtId="0" fontId="3" fillId="0" borderId="17" xfId="0" applyFont="1" applyBorder="1"/>
    <xf numFmtId="0" fontId="4" fillId="0" borderId="18" xfId="0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 vertical="center"/>
    </xf>
    <xf numFmtId="1" fontId="3" fillId="0" borderId="18" xfId="0" applyNumberFormat="1" applyFont="1" applyBorder="1"/>
    <xf numFmtId="1" fontId="3" fillId="0" borderId="19" xfId="0" applyNumberFormat="1" applyFont="1" applyBorder="1"/>
    <xf numFmtId="1" fontId="3" fillId="0" borderId="20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8" fillId="0" borderId="0" xfId="0" applyFont="1"/>
    <xf numFmtId="1" fontId="8" fillId="0" borderId="19" xfId="0" applyNumberFormat="1" applyFont="1" applyBorder="1"/>
    <xf numFmtId="0" fontId="10" fillId="0" borderId="18" xfId="0" applyFont="1" applyBorder="1" applyAlignment="1">
      <alignment horizontal="center" wrapText="1"/>
    </xf>
    <xf numFmtId="1" fontId="9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/>
    <xf numFmtId="1" fontId="9" fillId="0" borderId="19" xfId="0" applyNumberFormat="1" applyFont="1" applyBorder="1"/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1" fontId="3" fillId="2" borderId="8" xfId="0" applyNumberFormat="1" applyFont="1" applyFill="1" applyBorder="1"/>
    <xf numFmtId="0" fontId="4" fillId="0" borderId="7" xfId="0" applyFont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3" fillId="0" borderId="7" xfId="0" applyNumberFormat="1" applyFont="1" applyBorder="1"/>
    <xf numFmtId="1" fontId="3" fillId="0" borderId="14" xfId="0" applyNumberFormat="1" applyFont="1" applyBorder="1"/>
    <xf numFmtId="0" fontId="3" fillId="2" borderId="5" xfId="0" applyFont="1" applyFill="1" applyBorder="1" applyAlignment="1">
      <alignment horizontal="centerContinuous" vertical="center"/>
    </xf>
    <xf numFmtId="0" fontId="3" fillId="0" borderId="17" xfId="0" applyFont="1" applyBorder="1" applyAlignment="1">
      <alignment horizontal="centerContinuous" vertical="center"/>
    </xf>
    <xf numFmtId="0" fontId="8" fillId="0" borderId="17" xfId="0" applyFont="1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12" fillId="0" borderId="0" xfId="4" applyFont="1"/>
    <xf numFmtId="0" fontId="11" fillId="0" borderId="0" xfId="5" applyFont="1" applyAlignment="1">
      <alignment vertical="top"/>
    </xf>
    <xf numFmtId="0" fontId="11" fillId="0" borderId="0" xfId="5" applyFont="1" applyAlignment="1">
      <alignment wrapText="1"/>
    </xf>
    <xf numFmtId="4" fontId="12" fillId="0" borderId="0" xfId="4" applyNumberFormat="1" applyFont="1" applyAlignment="1"/>
    <xf numFmtId="0" fontId="11" fillId="0" borderId="0" xfId="5" applyFont="1"/>
    <xf numFmtId="4" fontId="11" fillId="0" borderId="0" xfId="5" applyNumberFormat="1" applyFont="1" applyBorder="1" applyAlignment="1">
      <alignment horizontal="center"/>
    </xf>
    <xf numFmtId="0" fontId="16" fillId="0" borderId="0" xfId="5" applyFont="1" applyAlignment="1">
      <alignment horizontal="left" vertical="top" wrapText="1"/>
    </xf>
    <xf numFmtId="0" fontId="16" fillId="0" borderId="0" xfId="4" applyFont="1" applyBorder="1"/>
    <xf numFmtId="0" fontId="12" fillId="0" borderId="0" xfId="4" applyFont="1" applyBorder="1"/>
    <xf numFmtId="0" fontId="11" fillId="0" borderId="0" xfId="5" applyFont="1" applyAlignment="1">
      <alignment horizontal="left" vertical="top" wrapText="1"/>
    </xf>
    <xf numFmtId="4" fontId="16" fillId="0" borderId="0" xfId="4" applyNumberFormat="1" applyFont="1" applyAlignment="1">
      <alignment vertical="top" wrapText="1"/>
    </xf>
    <xf numFmtId="4" fontId="11" fillId="0" borderId="0" xfId="4" applyNumberFormat="1" applyFont="1" applyBorder="1" applyAlignment="1">
      <alignment vertical="center"/>
    </xf>
    <xf numFmtId="4" fontId="15" fillId="0" borderId="0" xfId="4" applyNumberFormat="1" applyFont="1" applyBorder="1" applyAlignment="1">
      <alignment vertical="center"/>
    </xf>
    <xf numFmtId="4" fontId="11" fillId="0" borderId="0" xfId="4" applyNumberFormat="1" applyFont="1" applyAlignment="1">
      <alignment vertical="top" wrapText="1"/>
    </xf>
    <xf numFmtId="0" fontId="17" fillId="0" borderId="0" xfId="4" applyFont="1"/>
    <xf numFmtId="4" fontId="9" fillId="0" borderId="0" xfId="4" applyNumberFormat="1" applyFont="1" applyBorder="1" applyAlignment="1">
      <alignment horizontal="right" vertical="center"/>
    </xf>
    <xf numFmtId="4" fontId="9" fillId="0" borderId="3" xfId="4" applyNumberFormat="1" applyFont="1" applyBorder="1" applyAlignment="1">
      <alignment vertical="center"/>
    </xf>
    <xf numFmtId="4" fontId="9" fillId="0" borderId="1" xfId="4" applyNumberFormat="1" applyFont="1" applyFill="1" applyBorder="1" applyAlignment="1">
      <alignment vertical="center"/>
    </xf>
    <xf numFmtId="4" fontId="9" fillId="0" borderId="21" xfId="4" applyNumberFormat="1" applyFont="1" applyBorder="1" applyAlignment="1">
      <alignment horizontal="right" vertical="center"/>
    </xf>
    <xf numFmtId="4" fontId="10" fillId="0" borderId="0" xfId="4" applyNumberFormat="1" applyFont="1" applyBorder="1" applyAlignment="1">
      <alignment horizontal="right" vertical="center"/>
    </xf>
    <xf numFmtId="4" fontId="10" fillId="0" borderId="22" xfId="4" applyNumberFormat="1" applyFont="1" applyBorder="1" applyAlignment="1">
      <alignment horizontal="right" vertical="center"/>
    </xf>
    <xf numFmtId="4" fontId="9" fillId="3" borderId="1" xfId="4" applyNumberFormat="1" applyFont="1" applyFill="1" applyBorder="1" applyAlignment="1">
      <alignment vertical="center"/>
    </xf>
    <xf numFmtId="0" fontId="11" fillId="0" borderId="0" xfId="5" applyFont="1" applyAlignment="1">
      <alignment vertical="top" wrapText="1"/>
    </xf>
    <xf numFmtId="0" fontId="9" fillId="0" borderId="0" xfId="0" applyFont="1" applyAlignment="1">
      <alignment horizontal="right"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2" fillId="4" borderId="0" xfId="0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Continuous" vertical="center"/>
    </xf>
    <xf numFmtId="0" fontId="11" fillId="0" borderId="0" xfId="5" applyFont="1" applyAlignment="1">
      <alignment vertical="center" wrapText="1"/>
    </xf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 applyAlignment="1">
      <alignment wrapText="1"/>
    </xf>
    <xf numFmtId="0" fontId="3" fillId="0" borderId="28" xfId="0" applyFont="1" applyBorder="1"/>
    <xf numFmtId="0" fontId="4" fillId="0" borderId="28" xfId="0" applyFont="1" applyBorder="1"/>
    <xf numFmtId="0" fontId="5" fillId="0" borderId="28" xfId="0" applyFont="1" applyBorder="1" applyAlignment="1">
      <alignment horizontal="left" wrapText="1" indent="1"/>
    </xf>
    <xf numFmtId="0" fontId="7" fillId="0" borderId="28" xfId="0" applyFont="1" applyBorder="1" applyAlignment="1">
      <alignment horizontal="left" wrapText="1" indent="1"/>
    </xf>
    <xf numFmtId="0" fontId="4" fillId="0" borderId="28" xfId="0" applyFont="1" applyBorder="1" applyAlignment="1">
      <alignment vertical="center"/>
    </xf>
    <xf numFmtId="0" fontId="3" fillId="0" borderId="29" xfId="0" applyFont="1" applyBorder="1"/>
    <xf numFmtId="0" fontId="4" fillId="0" borderId="24" xfId="0" applyFont="1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" fontId="11" fillId="0" borderId="18" xfId="0" applyNumberFormat="1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left" wrapText="1"/>
    </xf>
    <xf numFmtId="1" fontId="11" fillId="0" borderId="18" xfId="0" applyNumberFormat="1" applyFont="1" applyBorder="1" applyAlignment="1">
      <alignment horizontal="left"/>
    </xf>
    <xf numFmtId="4" fontId="11" fillId="3" borderId="0" xfId="4" applyNumberFormat="1" applyFont="1" applyFill="1" applyAlignment="1"/>
    <xf numFmtId="0" fontId="3" fillId="3" borderId="0" xfId="0" applyFont="1" applyFill="1"/>
    <xf numFmtId="0" fontId="7" fillId="0" borderId="28" xfId="0" applyFont="1" applyBorder="1" applyAlignment="1">
      <alignment horizontal="left" vertical="center" wrapText="1" indent="1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8" xfId="0" applyNumberFormat="1" applyFont="1" applyFill="1" applyBorder="1"/>
    <xf numFmtId="0" fontId="18" fillId="0" borderId="13" xfId="0" applyNumberFormat="1" applyFont="1" applyFill="1" applyBorder="1" applyAlignment="1">
      <alignment horizontal="center" wrapText="1"/>
    </xf>
    <xf numFmtId="0" fontId="19" fillId="0" borderId="0" xfId="0" applyFont="1" applyAlignment="1">
      <alignment horizontal="right"/>
    </xf>
    <xf numFmtId="0" fontId="19" fillId="0" borderId="0" xfId="0" applyNumberFormat="1" applyFont="1" applyAlignment="1">
      <alignment horizontal="center" vertical="center"/>
    </xf>
    <xf numFmtId="0" fontId="19" fillId="0" borderId="0" xfId="0" applyFont="1"/>
    <xf numFmtId="2" fontId="19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0" fontId="19" fillId="0" borderId="0" xfId="0" applyNumberFormat="1" applyFont="1"/>
    <xf numFmtId="4" fontId="20" fillId="0" borderId="0" xfId="4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/>
    </xf>
    <xf numFmtId="2" fontId="9" fillId="3" borderId="1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/>
    <xf numFmtId="4" fontId="3" fillId="0" borderId="9" xfId="1" applyNumberFormat="1" applyFont="1" applyBorder="1" applyAlignment="1">
      <alignment horizontal="center" vertical="center"/>
    </xf>
    <xf numFmtId="4" fontId="0" fillId="0" borderId="9" xfId="0" applyNumberFormat="1" applyBorder="1"/>
    <xf numFmtId="4" fontId="0" fillId="0" borderId="16" xfId="0" applyNumberFormat="1" applyBorder="1"/>
    <xf numFmtId="4" fontId="3" fillId="0" borderId="12" xfId="1" applyNumberFormat="1" applyFont="1" applyBorder="1" applyAlignment="1">
      <alignment horizontal="center" vertical="center"/>
    </xf>
    <xf numFmtId="1" fontId="9" fillId="0" borderId="25" xfId="0" applyNumberFormat="1" applyFont="1" applyFill="1" applyBorder="1" applyAlignment="1">
      <alignment horizontal="right" vertical="center" wrapText="1"/>
    </xf>
    <xf numFmtId="1" fontId="9" fillId="0" borderId="23" xfId="0" applyNumberFormat="1" applyFont="1" applyFill="1" applyBorder="1" applyAlignment="1">
      <alignment horizontal="right" vertical="center" wrapText="1"/>
    </xf>
    <xf numFmtId="1" fontId="9" fillId="0" borderId="24" xfId="0" applyNumberFormat="1" applyFont="1" applyFill="1" applyBorder="1" applyAlignment="1">
      <alignment horizontal="right" vertical="center" wrapText="1"/>
    </xf>
    <xf numFmtId="4" fontId="11" fillId="0" borderId="0" xfId="4" applyNumberFormat="1" applyFont="1" applyAlignment="1">
      <alignment horizontal="left" vertical="top" wrapText="1"/>
    </xf>
    <xf numFmtId="0" fontId="11" fillId="0" borderId="0" xfId="5" applyFont="1" applyAlignment="1">
      <alignment horizontal="left" vertical="center" wrapText="1"/>
    </xf>
    <xf numFmtId="165" fontId="9" fillId="5" borderId="2" xfId="2" applyNumberFormat="1" applyFont="1" applyFill="1" applyBorder="1" applyAlignment="1">
      <alignment horizontal="center" vertical="center"/>
    </xf>
  </cellXfs>
  <cellStyles count="6">
    <cellStyle name="Komma" xfId="1" builtinId="3"/>
    <cellStyle name="Prozent" xfId="2" builtinId="5"/>
    <cellStyle name="Standard" xfId="0" builtinId="0"/>
    <cellStyle name="Standard 2" xfId="5"/>
    <cellStyle name="Standard 3" xfId="3"/>
    <cellStyle name="Standard_Schwyz (2)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110" zoomScaleNormal="100" zoomScaleSheetLayoutView="110" workbookViewId="0">
      <selection activeCell="D11" sqref="D11"/>
    </sheetView>
  </sheetViews>
  <sheetFormatPr baseColWidth="10" defaultRowHeight="15" x14ac:dyDescent="0.25"/>
  <cols>
    <col min="1" max="1" width="12.7109375" customWidth="1"/>
    <col min="2" max="2" width="56" style="1" customWidth="1"/>
    <col min="3" max="3" width="10.140625" style="1" bestFit="1" customWidth="1"/>
    <col min="4" max="4" width="8.7109375" style="1" customWidth="1"/>
    <col min="5" max="5" width="14.28515625" style="1" customWidth="1"/>
    <col min="6" max="6" width="10.7109375" style="1" customWidth="1"/>
    <col min="7" max="7" width="4.42578125" style="1" customWidth="1"/>
    <col min="8" max="8" width="8.7109375" style="1" customWidth="1"/>
    <col min="9" max="9" width="14.28515625" style="1" customWidth="1"/>
    <col min="10" max="10" width="11.42578125" style="1" customWidth="1"/>
    <col min="11" max="11" width="14.28515625" style="24" customWidth="1"/>
    <col min="12" max="12" width="17.85546875" style="24" customWidth="1"/>
    <col min="13" max="13" width="16" customWidth="1"/>
    <col min="14" max="14" width="17.42578125" style="15" customWidth="1"/>
    <col min="15" max="15" width="36" style="1" customWidth="1"/>
  </cols>
  <sheetData>
    <row r="1" spans="1:15" ht="39.75" customHeight="1" x14ac:dyDescent="0.25">
      <c r="A1" s="70" t="s">
        <v>60</v>
      </c>
      <c r="B1" s="70"/>
      <c r="C1" s="71"/>
      <c r="D1" s="71"/>
      <c r="E1" s="71"/>
      <c r="F1" s="71"/>
      <c r="G1" s="71"/>
      <c r="H1" s="70" t="s">
        <v>52</v>
      </c>
      <c r="I1" s="71"/>
      <c r="J1" s="71"/>
      <c r="K1" s="72"/>
      <c r="L1" s="72"/>
      <c r="M1" s="73" t="s">
        <v>13</v>
      </c>
    </row>
    <row r="2" spans="1:15" x14ac:dyDescent="0.25">
      <c r="H2" s="96" t="s">
        <v>35</v>
      </c>
      <c r="I2" s="97"/>
    </row>
    <row r="3" spans="1:15" ht="25.5" customHeight="1" x14ac:dyDescent="0.25">
      <c r="A3" s="86"/>
      <c r="B3" s="76" t="s">
        <v>0</v>
      </c>
      <c r="C3" s="3"/>
      <c r="D3" s="42" t="s">
        <v>15</v>
      </c>
      <c r="E3" s="42"/>
      <c r="F3" s="42"/>
      <c r="G3" s="17"/>
      <c r="H3" s="74" t="s">
        <v>16</v>
      </c>
      <c r="I3" s="43"/>
      <c r="J3" s="43"/>
      <c r="K3" s="44"/>
      <c r="L3" s="44"/>
      <c r="M3" s="45"/>
      <c r="N3" s="16"/>
      <c r="O3" s="14"/>
    </row>
    <row r="4" spans="1:15" ht="45" x14ac:dyDescent="0.25">
      <c r="A4" s="87"/>
      <c r="B4" s="77"/>
      <c r="C4" s="9" t="s">
        <v>2</v>
      </c>
      <c r="D4" s="30" t="s">
        <v>3</v>
      </c>
      <c r="E4" s="31" t="s">
        <v>7</v>
      </c>
      <c r="F4" s="31" t="s">
        <v>8</v>
      </c>
      <c r="G4" s="18"/>
      <c r="H4" s="36" t="s">
        <v>3</v>
      </c>
      <c r="I4" s="10" t="s">
        <v>7</v>
      </c>
      <c r="J4" s="10" t="s">
        <v>8</v>
      </c>
      <c r="K4" s="26" t="s">
        <v>18</v>
      </c>
      <c r="L4" s="26" t="s">
        <v>24</v>
      </c>
      <c r="M4" s="11" t="s">
        <v>54</v>
      </c>
      <c r="N4" s="102" t="s">
        <v>37</v>
      </c>
      <c r="O4" s="103"/>
    </row>
    <row r="5" spans="1:15" ht="30" x14ac:dyDescent="0.25">
      <c r="A5" s="88" t="s">
        <v>19</v>
      </c>
      <c r="B5" s="78" t="s">
        <v>14</v>
      </c>
      <c r="C5" s="5" t="s">
        <v>17</v>
      </c>
      <c r="D5" s="115">
        <v>80</v>
      </c>
      <c r="E5" s="32" t="s">
        <v>6</v>
      </c>
      <c r="F5" s="33">
        <f>D5</f>
        <v>80</v>
      </c>
      <c r="G5" s="19"/>
      <c r="H5" s="37"/>
      <c r="I5" s="5" t="s">
        <v>6</v>
      </c>
      <c r="J5" s="99">
        <f>H5</f>
        <v>0</v>
      </c>
      <c r="K5" s="113"/>
      <c r="L5" s="93" t="s">
        <v>26</v>
      </c>
      <c r="M5" s="117">
        <f>ROUND(H5*K5*20,0)/20</f>
        <v>0</v>
      </c>
      <c r="N5" s="104"/>
      <c r="O5" s="105"/>
    </row>
    <row r="6" spans="1:15" ht="15" customHeight="1" x14ac:dyDescent="0.25">
      <c r="A6" s="88"/>
      <c r="B6" s="79"/>
      <c r="C6" s="4"/>
      <c r="D6" s="114"/>
      <c r="E6" s="32"/>
      <c r="F6" s="33"/>
      <c r="G6" s="19"/>
      <c r="H6" s="38"/>
      <c r="I6" s="19"/>
      <c r="J6" s="100"/>
      <c r="K6" s="27"/>
      <c r="L6" s="94"/>
      <c r="M6" s="117"/>
      <c r="N6" s="104"/>
      <c r="O6" s="105"/>
    </row>
    <row r="7" spans="1:15" x14ac:dyDescent="0.25">
      <c r="A7" s="88" t="s">
        <v>20</v>
      </c>
      <c r="B7" s="80" t="s">
        <v>1</v>
      </c>
      <c r="C7" s="4"/>
      <c r="D7" s="114"/>
      <c r="E7" s="32"/>
      <c r="F7" s="33"/>
      <c r="G7" s="19"/>
      <c r="H7" s="38"/>
      <c r="I7" s="19"/>
      <c r="J7" s="100"/>
      <c r="K7" s="27"/>
      <c r="L7" s="94"/>
      <c r="M7" s="117"/>
      <c r="N7" s="104"/>
      <c r="O7" s="105"/>
    </row>
    <row r="8" spans="1:15" ht="30" customHeight="1" x14ac:dyDescent="0.25">
      <c r="A8" s="89" t="s">
        <v>31</v>
      </c>
      <c r="B8" s="81" t="s">
        <v>58</v>
      </c>
      <c r="C8" s="111" t="s">
        <v>59</v>
      </c>
      <c r="D8" s="115">
        <v>1000</v>
      </c>
      <c r="E8" s="32">
        <v>5</v>
      </c>
      <c r="F8" s="33">
        <f>D8*E8/60</f>
        <v>83.333333333333329</v>
      </c>
      <c r="G8" s="19"/>
      <c r="H8" s="38">
        <f>D8</f>
        <v>1000</v>
      </c>
      <c r="I8" s="23"/>
      <c r="J8" s="99">
        <f>H8*I8/60</f>
        <v>0</v>
      </c>
      <c r="K8" s="113"/>
      <c r="L8" s="93" t="s">
        <v>33</v>
      </c>
      <c r="M8" s="117">
        <f>ROUND(K8*J8*20,0)/20</f>
        <v>0</v>
      </c>
      <c r="N8" s="106">
        <f>M8/D8</f>
        <v>0</v>
      </c>
      <c r="O8" s="107" t="s">
        <v>38</v>
      </c>
    </row>
    <row r="9" spans="1:15" ht="86.25" x14ac:dyDescent="0.25">
      <c r="A9" s="89" t="s">
        <v>32</v>
      </c>
      <c r="B9" s="82" t="s">
        <v>62</v>
      </c>
      <c r="C9" s="5" t="s">
        <v>5</v>
      </c>
      <c r="D9" s="115">
        <v>100</v>
      </c>
      <c r="E9" s="32">
        <v>45</v>
      </c>
      <c r="F9" s="33">
        <f t="shared" ref="F9:F13" si="0">D9*E9/60</f>
        <v>75</v>
      </c>
      <c r="G9" s="19"/>
      <c r="H9" s="38">
        <f>D9</f>
        <v>100</v>
      </c>
      <c r="I9" s="23"/>
      <c r="J9" s="99">
        <f>H9*I9/60</f>
        <v>0</v>
      </c>
      <c r="K9" s="112">
        <f>K8</f>
        <v>0</v>
      </c>
      <c r="L9" s="93" t="s">
        <v>30</v>
      </c>
      <c r="M9" s="117">
        <f>ROUND(K9*J9*20,0)/20</f>
        <v>0</v>
      </c>
      <c r="N9" s="106">
        <f>M9/D9</f>
        <v>0</v>
      </c>
      <c r="O9" s="107" t="s">
        <v>55</v>
      </c>
    </row>
    <row r="10" spans="1:15" ht="15" customHeight="1" x14ac:dyDescent="0.25">
      <c r="A10" s="88"/>
      <c r="B10" s="79"/>
      <c r="C10" s="4"/>
      <c r="D10" s="114"/>
      <c r="E10" s="32"/>
      <c r="F10" s="33"/>
      <c r="G10" s="19"/>
      <c r="H10" s="38"/>
      <c r="I10" s="19"/>
      <c r="J10" s="100"/>
      <c r="K10" s="27"/>
      <c r="L10" s="94"/>
      <c r="M10" s="117"/>
      <c r="N10" s="106"/>
      <c r="O10" s="105"/>
    </row>
    <row r="11" spans="1:15" x14ac:dyDescent="0.25">
      <c r="A11" s="88" t="s">
        <v>21</v>
      </c>
      <c r="B11" s="80" t="s">
        <v>4</v>
      </c>
      <c r="C11" s="4"/>
      <c r="D11" s="114"/>
      <c r="E11" s="32"/>
      <c r="F11" s="33"/>
      <c r="G11" s="19"/>
      <c r="H11" s="38"/>
      <c r="I11" s="19"/>
      <c r="J11" s="100"/>
      <c r="K11" s="27"/>
      <c r="L11" s="94"/>
      <c r="M11" s="117"/>
      <c r="N11" s="106"/>
      <c r="O11" s="105"/>
    </row>
    <row r="12" spans="1:15" ht="43.5" customHeight="1" x14ac:dyDescent="0.25">
      <c r="A12" s="89" t="s">
        <v>27</v>
      </c>
      <c r="B12" s="81" t="s">
        <v>63</v>
      </c>
      <c r="C12" s="111" t="s">
        <v>59</v>
      </c>
      <c r="D12" s="115">
        <v>8000</v>
      </c>
      <c r="E12" s="32">
        <v>10</v>
      </c>
      <c r="F12" s="33">
        <f>D12*E12/60</f>
        <v>1333.3333333333333</v>
      </c>
      <c r="G12" s="19"/>
      <c r="H12" s="39">
        <f>D12</f>
        <v>8000</v>
      </c>
      <c r="I12" s="23"/>
      <c r="J12" s="99">
        <f>H12*I12/60</f>
        <v>0</v>
      </c>
      <c r="K12" s="113"/>
      <c r="L12" s="93" t="s">
        <v>34</v>
      </c>
      <c r="M12" s="117">
        <f>ROUND(K12*J12*20,0)/20</f>
        <v>0</v>
      </c>
      <c r="N12" s="106">
        <f>M12/D12</f>
        <v>0</v>
      </c>
      <c r="O12" s="107" t="s">
        <v>38</v>
      </c>
    </row>
    <row r="13" spans="1:15" ht="43.5" x14ac:dyDescent="0.25">
      <c r="A13" s="89" t="s">
        <v>28</v>
      </c>
      <c r="B13" s="82" t="s">
        <v>10</v>
      </c>
      <c r="C13" s="5" t="s">
        <v>5</v>
      </c>
      <c r="D13" s="115">
        <f>D12</f>
        <v>8000</v>
      </c>
      <c r="E13" s="32">
        <v>5</v>
      </c>
      <c r="F13" s="33">
        <f t="shared" si="0"/>
        <v>666.66666666666663</v>
      </c>
      <c r="G13" s="19"/>
      <c r="H13" s="39">
        <f>D13</f>
        <v>8000</v>
      </c>
      <c r="I13" s="23"/>
      <c r="J13" s="99">
        <f>H13*I13/60</f>
        <v>0</v>
      </c>
      <c r="K13" s="112">
        <f>K12</f>
        <v>0</v>
      </c>
      <c r="L13" s="93" t="s">
        <v>29</v>
      </c>
      <c r="M13" s="117">
        <f>ROUND(K13*J13*20,0)/20</f>
        <v>0</v>
      </c>
      <c r="N13" s="106">
        <f>M13/D13</f>
        <v>0</v>
      </c>
      <c r="O13" s="107" t="s">
        <v>55</v>
      </c>
    </row>
    <row r="14" spans="1:15" ht="30" customHeight="1" x14ac:dyDescent="0.25">
      <c r="A14" s="88" t="s">
        <v>22</v>
      </c>
      <c r="B14" s="98" t="s">
        <v>11</v>
      </c>
      <c r="C14" s="5" t="s">
        <v>17</v>
      </c>
      <c r="D14" s="115">
        <v>120</v>
      </c>
      <c r="E14" s="32" t="s">
        <v>6</v>
      </c>
      <c r="F14" s="33">
        <f>D14</f>
        <v>120</v>
      </c>
      <c r="G14" s="19"/>
      <c r="H14" s="37"/>
      <c r="I14" s="5" t="s">
        <v>6</v>
      </c>
      <c r="J14" s="99">
        <f>H14</f>
        <v>0</v>
      </c>
      <c r="K14" s="113"/>
      <c r="L14" s="94"/>
      <c r="M14" s="117">
        <f>ROUND(H14*K14*20,0)/20</f>
        <v>0</v>
      </c>
      <c r="N14" s="108">
        <f>M14/30</f>
        <v>0</v>
      </c>
      <c r="O14" s="107" t="s">
        <v>36</v>
      </c>
    </row>
    <row r="15" spans="1:15" ht="15" customHeight="1" x14ac:dyDescent="0.25">
      <c r="A15" s="88"/>
      <c r="B15" s="79"/>
      <c r="C15" s="6"/>
      <c r="D15" s="116"/>
      <c r="E15" s="34"/>
      <c r="F15" s="35"/>
      <c r="G15" s="20"/>
      <c r="H15" s="40"/>
      <c r="I15" s="20"/>
      <c r="J15" s="101"/>
      <c r="K15" s="28"/>
      <c r="L15" s="95"/>
      <c r="M15" s="118"/>
      <c r="N15" s="108"/>
      <c r="O15" s="105"/>
    </row>
    <row r="16" spans="1:15" ht="25.5" x14ac:dyDescent="0.25">
      <c r="A16" s="90" t="s">
        <v>23</v>
      </c>
      <c r="B16" s="83" t="s">
        <v>12</v>
      </c>
      <c r="C16" s="5" t="s">
        <v>17</v>
      </c>
      <c r="D16" s="115">
        <v>80</v>
      </c>
      <c r="E16" s="32" t="s">
        <v>6</v>
      </c>
      <c r="F16" s="33">
        <f>D16</f>
        <v>80</v>
      </c>
      <c r="G16" s="19"/>
      <c r="H16" s="37"/>
      <c r="I16" s="5" t="s">
        <v>6</v>
      </c>
      <c r="J16" s="99">
        <f>H16</f>
        <v>0</v>
      </c>
      <c r="K16" s="112">
        <f>K5</f>
        <v>0</v>
      </c>
      <c r="L16" s="93" t="s">
        <v>25</v>
      </c>
      <c r="M16" s="117">
        <f>ROUND(H16*K16*20,0)/20</f>
        <v>0</v>
      </c>
      <c r="N16" s="106"/>
      <c r="O16" s="105"/>
    </row>
    <row r="17" spans="1:17" ht="15" customHeight="1" x14ac:dyDescent="0.25">
      <c r="A17" s="91"/>
      <c r="B17" s="84"/>
      <c r="C17" s="12"/>
      <c r="D17" s="12"/>
      <c r="E17" s="12"/>
      <c r="F17" s="13"/>
      <c r="G17" s="21"/>
      <c r="H17" s="41"/>
      <c r="I17" s="21"/>
      <c r="J17" s="21"/>
      <c r="K17" s="25"/>
      <c r="L17" s="29"/>
      <c r="M17" s="119"/>
      <c r="N17" s="108"/>
      <c r="O17" s="105"/>
    </row>
    <row r="18" spans="1:17" ht="28.5" customHeight="1" x14ac:dyDescent="0.25">
      <c r="A18" s="92"/>
      <c r="B18" s="85" t="s">
        <v>9</v>
      </c>
      <c r="C18" s="7"/>
      <c r="D18" s="7"/>
      <c r="E18" s="7"/>
      <c r="F18" s="8"/>
      <c r="G18" s="22"/>
      <c r="H18" s="121" t="s">
        <v>48</v>
      </c>
      <c r="I18" s="122"/>
      <c r="J18" s="122"/>
      <c r="K18" s="122"/>
      <c r="L18" s="123"/>
      <c r="M18" s="120">
        <f>SUM(M5:M16)</f>
        <v>0</v>
      </c>
      <c r="N18" s="106">
        <f>M18/D13</f>
        <v>0</v>
      </c>
      <c r="O18" s="107" t="s">
        <v>56</v>
      </c>
    </row>
    <row r="19" spans="1:17" x14ac:dyDescent="0.25">
      <c r="M19" s="2"/>
      <c r="N19" s="109"/>
      <c r="O19" s="105"/>
    </row>
    <row r="20" spans="1:17" ht="25.5" customHeight="1" x14ac:dyDescent="0.25">
      <c r="B20" s="124" t="s">
        <v>53</v>
      </c>
      <c r="C20" s="124"/>
      <c r="D20" s="124"/>
      <c r="E20" s="124"/>
      <c r="F20" s="124"/>
      <c r="G20" s="124"/>
      <c r="H20" s="124"/>
      <c r="I20" s="59"/>
      <c r="J20" s="60"/>
      <c r="K20" s="61" t="s">
        <v>47</v>
      </c>
      <c r="L20" s="126">
        <v>0</v>
      </c>
      <c r="M20" s="62">
        <f>ROUND(M18*L20*20,0)/20</f>
        <v>0</v>
      </c>
      <c r="N20" s="110"/>
      <c r="O20" s="105"/>
    </row>
    <row r="21" spans="1:17" ht="25.5" customHeight="1" x14ac:dyDescent="0.25">
      <c r="B21" s="124" t="s">
        <v>61</v>
      </c>
      <c r="C21" s="124"/>
      <c r="D21" s="124"/>
      <c r="E21" s="124"/>
      <c r="F21" s="124"/>
      <c r="G21" s="124"/>
      <c r="H21" s="124"/>
      <c r="I21" s="59"/>
      <c r="J21" s="60"/>
      <c r="L21" s="61" t="s">
        <v>39</v>
      </c>
      <c r="M21" s="63">
        <f>M18-M20</f>
        <v>0</v>
      </c>
      <c r="N21" s="57"/>
      <c r="O21" s="57"/>
    </row>
    <row r="22" spans="1:17" ht="25.5" customHeight="1" x14ac:dyDescent="0.25">
      <c r="B22" s="124" t="s">
        <v>57</v>
      </c>
      <c r="C22" s="124"/>
      <c r="D22" s="124"/>
      <c r="E22" s="59"/>
      <c r="F22" s="59"/>
      <c r="G22" s="59"/>
      <c r="H22" s="59"/>
      <c r="I22" s="59"/>
      <c r="J22" s="60"/>
      <c r="L22" s="69" t="s">
        <v>50</v>
      </c>
      <c r="M22" s="67"/>
      <c r="N22" s="57"/>
    </row>
    <row r="23" spans="1:17" ht="25.5" customHeight="1" thickBot="1" x14ac:dyDescent="0.3">
      <c r="B23" s="124" t="s">
        <v>49</v>
      </c>
      <c r="C23" s="124"/>
      <c r="D23" s="124"/>
      <c r="E23" s="59"/>
      <c r="F23" s="59"/>
      <c r="G23" s="59"/>
      <c r="H23" s="59"/>
      <c r="I23" s="59"/>
      <c r="J23" s="60"/>
      <c r="L23" s="61" t="s">
        <v>42</v>
      </c>
      <c r="M23" s="64">
        <f>ROUND(M22*0.077*20,0)/20</f>
        <v>0</v>
      </c>
      <c r="N23" s="24"/>
      <c r="Q23" s="24"/>
    </row>
    <row r="24" spans="1:17" ht="25.5" customHeight="1" thickBot="1" x14ac:dyDescent="0.3">
      <c r="B24" s="125" t="s">
        <v>40</v>
      </c>
      <c r="C24" s="125"/>
      <c r="D24" s="125"/>
      <c r="E24" s="75"/>
      <c r="F24" s="75"/>
      <c r="G24" s="75"/>
      <c r="H24" s="75"/>
      <c r="I24" s="46"/>
      <c r="L24" s="65" t="s">
        <v>43</v>
      </c>
      <c r="M24" s="66">
        <f>M22+M23</f>
        <v>0</v>
      </c>
      <c r="N24" s="24"/>
      <c r="P24" s="24"/>
      <c r="Q24" s="24"/>
    </row>
    <row r="25" spans="1:17" ht="25.5" customHeight="1" x14ac:dyDescent="0.25">
      <c r="B25" s="68" t="s">
        <v>51</v>
      </c>
      <c r="C25" s="46"/>
      <c r="D25" s="47" t="s">
        <v>41</v>
      </c>
      <c r="E25" s="48"/>
      <c r="F25" s="48"/>
      <c r="G25" s="48"/>
      <c r="H25" s="48"/>
      <c r="I25" s="49"/>
      <c r="J25" s="46"/>
      <c r="N25" s="57"/>
    </row>
    <row r="26" spans="1:17" ht="25.5" customHeight="1" x14ac:dyDescent="0.25">
      <c r="B26" s="46"/>
      <c r="C26" s="46"/>
      <c r="D26" s="46"/>
      <c r="E26" s="46"/>
      <c r="F26" s="46"/>
      <c r="G26" s="46"/>
      <c r="H26" s="46"/>
      <c r="I26" s="49"/>
      <c r="J26" s="46"/>
      <c r="N26" s="58"/>
    </row>
    <row r="27" spans="1:17" ht="52.5" customHeight="1" x14ac:dyDescent="0.25">
      <c r="B27" s="50" t="s">
        <v>44</v>
      </c>
      <c r="C27" s="46"/>
      <c r="D27" s="50" t="s">
        <v>45</v>
      </c>
      <c r="E27" s="51"/>
      <c r="F27" s="46"/>
      <c r="G27" s="46"/>
      <c r="H27" s="46"/>
      <c r="I27" s="52"/>
      <c r="J27" s="53"/>
      <c r="K27" s="54"/>
      <c r="L27" s="46"/>
      <c r="M27" s="46"/>
      <c r="N27" s="46"/>
      <c r="O27" s="46"/>
      <c r="P27" s="46"/>
    </row>
    <row r="28" spans="1:17" x14ac:dyDescent="0.25">
      <c r="B28" s="50"/>
      <c r="C28" s="46"/>
      <c r="D28" s="50" t="s">
        <v>46</v>
      </c>
      <c r="E28" s="55"/>
      <c r="F28" s="55"/>
      <c r="G28" s="55"/>
      <c r="H28" s="55"/>
      <c r="I28" s="52"/>
      <c r="J28" s="56"/>
      <c r="K28" s="54"/>
      <c r="L28" s="46"/>
      <c r="M28" s="46"/>
      <c r="N28" s="46"/>
      <c r="O28" s="46"/>
      <c r="P28" s="46"/>
    </row>
  </sheetData>
  <mergeCells count="6">
    <mergeCell ref="H18:L18"/>
    <mergeCell ref="B22:D22"/>
    <mergeCell ref="B23:D23"/>
    <mergeCell ref="B24:D24"/>
    <mergeCell ref="B20:H20"/>
    <mergeCell ref="B21:H21"/>
  </mergeCells>
  <printOptions horizontalCentered="1"/>
  <pageMargins left="0.47244094488188981" right="0.47244094488188981" top="0.59055118110236227" bottom="0.39370078740157483" header="0.31496062992125984" footer="0.23622047244094491"/>
  <pageSetup paperSize="9" scale="68" orientation="landscape" r:id="rId1"/>
  <headerFooter>
    <oddFooter>&amp;L&amp;"Arial,Standard"&amp;9&amp;F&amp;R&amp;"Arial,Standard"&amp;9&amp;D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Angebotsformular</vt:lpstr>
      <vt:lpstr>Angebotsformular!Druckbereich</vt:lpstr>
      <vt:lpstr>Angebotsformular!Print_Area</vt:lpstr>
    </vt:vector>
  </TitlesOfParts>
  <Company>Kantonale Verwaltung Schwyz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Bless</dc:creator>
  <cp:lastModifiedBy>Matthias Bless</cp:lastModifiedBy>
  <cp:lastPrinted>2019-08-27T14:08:58Z</cp:lastPrinted>
  <dcterms:created xsi:type="dcterms:W3CDTF">2019-02-15T09:26:49Z</dcterms:created>
  <dcterms:modified xsi:type="dcterms:W3CDTF">2019-08-27T14:11:25Z</dcterms:modified>
</cp:coreProperties>
</file>